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79" i="1" l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<sst xmlns="http://schemas.openxmlformats.org/spreadsheetml/2006/main" count="140" uniqueCount="100">
  <si>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</si>
  <si>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</si>
  <si>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</si>
  <si>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46 Лот № 2 от 06.10.2015 предлагаем поставку запасных частей к тепловозам (колодки, кольца, тумблеры)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</si>
  <si>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</si>
  <si>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</si>
  <si>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</si>
  <si>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</si>
  <si>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</si>
  <si>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</si>
  <si>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</si>
  <si>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</si>
  <si>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</si>
  <si>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</si>
  <si>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</si>
  <si>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</si>
  <si>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</si>
  <si>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</si>
  <si>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</si>
  <si>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</si>
  <si>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</si>
  <si>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</si>
  <si>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</si>
  <si>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</si>
  <si>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</si>
  <si>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</si>
  <si>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</si>
  <si>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</si>
  <si>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</si>
  <si>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</si>
  <si>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</si>
  <si>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</si>
  <si>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</si>
  <si>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</si>
  <si>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</si>
  <si>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</si>
  <si>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</si>
  <si>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</si>
  <si>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</si>
  <si>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</si>
  <si>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</si>
  <si>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</si>
  <si>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</si>
  <si>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</si>
  <si>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</si>
  <si>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Колодка тормозная вагонная композиционная 25610 Н</t>
  </si>
  <si>
    <t>шт</t>
  </si>
  <si>
    <t>Манжета 1-050-3</t>
  </si>
  <si>
    <t>Манжета 1-028-3</t>
  </si>
  <si>
    <t>Ось 55-319-61А</t>
  </si>
  <si>
    <t>Секция радиаторная водяная Р62.131.000</t>
  </si>
  <si>
    <t>Манжета 1,2-25х42-1</t>
  </si>
  <si>
    <t>Прокладка 0210.05.035-1</t>
  </si>
  <si>
    <t>Прокладка 0210.05.014</t>
  </si>
  <si>
    <t>Кольцо уплотнительное 0210.04.021-1</t>
  </si>
  <si>
    <t>Прокладка 0210.05.046</t>
  </si>
  <si>
    <t>Кольцо уплотнительное 0210.18.002-1</t>
  </si>
  <si>
    <t>Кольцо уплотнительное (резина) 0210.05.027-1</t>
  </si>
  <si>
    <t>Прокладка (медь) 0210.04.085-1</t>
  </si>
  <si>
    <t>Башмак тормозной горочный 87.39.000СБ</t>
  </si>
  <si>
    <t>Прокладка медная под форсунку 0210.05.043-2</t>
  </si>
  <si>
    <t>Поршень 55-319А-05А</t>
  </si>
  <si>
    <t>Поршень 55-319А-05Б</t>
  </si>
  <si>
    <t>Пружина 55-319-06А</t>
  </si>
  <si>
    <t>Пружина фиксатора 55-318-50А</t>
  </si>
  <si>
    <t>Колодка тормозная гребневая локомотивная тип "М"</t>
  </si>
  <si>
    <t>Тумблер ТВ1-1</t>
  </si>
  <si>
    <t>Тумблер ТВ1-2</t>
  </si>
  <si>
    <t>Тумблер ТВ1-4</t>
  </si>
  <si>
    <t>Тумблер П2Т-1</t>
  </si>
  <si>
    <t>Тумблер П2Т-3</t>
  </si>
  <si>
    <t>Тумблер П2Т-9</t>
  </si>
  <si>
    <t>Тумблер П2Т-17</t>
  </si>
  <si>
    <t>Прокладка М8х14х1 (медь)</t>
  </si>
  <si>
    <t>Прокладка М10х16х1 (медь)</t>
  </si>
  <si>
    <t>Прокладка 0210.05.048</t>
  </si>
  <si>
    <t>Прокладка 0210.05.034</t>
  </si>
  <si>
    <t>Рычаг фиксатора 55-319-52А</t>
  </si>
  <si>
    <t>Пресс для ремонта тепловозов 55-371Б-01</t>
  </si>
  <si>
    <t>Манжета 40х60 ГОСТ 6969-54</t>
  </si>
  <si>
    <t>Комплект РТИ дизеля Д-211-3</t>
  </si>
  <si>
    <t>Реле времени ВЛ 50 75В</t>
  </si>
  <si>
    <t>Реле ТРПУ-1-413-УЗ 75В</t>
  </si>
  <si>
    <t>Реле ТРПУ-6-2-75В-П</t>
  </si>
  <si>
    <t>Реле ТРПУ-1-УХЛ3 75В</t>
  </si>
  <si>
    <t>Насос водяной 0210.44.000-2</t>
  </si>
  <si>
    <t>Насос водяной 0210.51.000-3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</si>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</sst>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"/>
  <sheetViews>
    <sheetView tabSelected="1" topLeftCell="A67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50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32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32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46</v>
      </c>
      <c r="D39" s="12">
        <v>8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46</v>
      </c>
      <c r="D40" s="12">
        <v>2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46</v>
      </c>
      <c r="D41" s="12">
        <v>8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46</v>
      </c>
      <c r="D42" s="12">
        <v>6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46</v>
      </c>
      <c r="D43" s="12">
        <v>6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54</v>
      </c>
      <c r="C44" s="17" t="s">
        <v>46</v>
      </c>
      <c r="D44" s="12">
        <v>48</v>
      </c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55</v>
      </c>
      <c r="C45" s="17" t="s">
        <v>46</v>
      </c>
      <c r="D45" s="12">
        <v>6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56</v>
      </c>
      <c r="C46" s="17" t="s">
        <v>46</v>
      </c>
      <c r="D46" s="12">
        <v>24</v>
      </c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57</v>
      </c>
      <c r="C47" s="17" t="s">
        <v>46</v>
      </c>
      <c r="D47" s="12">
        <v>18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58</v>
      </c>
      <c r="C48" s="17" t="s">
        <v>46</v>
      </c>
      <c r="D48" s="12">
        <v>6</v>
      </c>
      <c r="E48" s="17"/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59</v>
      </c>
      <c r="C49" s="17" t="s">
        <v>46</v>
      </c>
      <c r="D49" s="12">
        <v>6</v>
      </c>
      <c r="E49" s="17"/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60</v>
      </c>
      <c r="C50" s="17" t="s">
        <v>46</v>
      </c>
      <c r="D50" s="12">
        <v>6</v>
      </c>
      <c r="E50" s="17"/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61</v>
      </c>
      <c r="C51" s="17" t="s">
        <v>46</v>
      </c>
      <c r="D51" s="12">
        <v>2</v>
      </c>
      <c r="E51" s="17"/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62</v>
      </c>
      <c r="C52" s="17" t="s">
        <v>46</v>
      </c>
      <c r="D52" s="12">
        <v>2</v>
      </c>
      <c r="E52" s="17"/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63</v>
      </c>
      <c r="C53" s="17" t="s">
        <v>46</v>
      </c>
      <c r="D53" s="12">
        <v>4</v>
      </c>
      <c r="E53" s="17"/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64</v>
      </c>
      <c r="C54" s="17" t="s">
        <v>46</v>
      </c>
      <c r="D54" s="12">
        <v>4</v>
      </c>
      <c r="E54" s="17"/>
      <c r="F54" s="17"/>
      <c r="G54" s="22">
        <v>0</v>
      </c>
      <c r="H54" s="46">
        <f>ROUND(D54*ROUND(G54,2),2)</f>
        <v>0</v>
      </c>
    </row>
    <row r="55" spans="1:8" s="8" customFormat="1" ht="23.25" x14ac:dyDescent="0.25">
      <c r="A55" s="50">
        <v>20</v>
      </c>
      <c r="B55" s="17" t="s">
        <v>65</v>
      </c>
      <c r="C55" s="17" t="s">
        <v>46</v>
      </c>
      <c r="D55" s="12">
        <v>60</v>
      </c>
      <c r="E55" s="17"/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66</v>
      </c>
      <c r="C56" s="17" t="s">
        <v>46</v>
      </c>
      <c r="D56" s="12">
        <v>2</v>
      </c>
      <c r="E56" s="17"/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67</v>
      </c>
      <c r="C57" s="17" t="s">
        <v>46</v>
      </c>
      <c r="D57" s="12">
        <v>2</v>
      </c>
      <c r="E57" s="17"/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68</v>
      </c>
      <c r="C58" s="17" t="s">
        <v>46</v>
      </c>
      <c r="D58" s="12">
        <v>2</v>
      </c>
      <c r="E58" s="17"/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69</v>
      </c>
      <c r="C59" s="17" t="s">
        <v>46</v>
      </c>
      <c r="D59" s="12">
        <v>2</v>
      </c>
      <c r="E59" s="17"/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70</v>
      </c>
      <c r="C60" s="17" t="s">
        <v>46</v>
      </c>
      <c r="D60" s="12">
        <v>2</v>
      </c>
      <c r="E60" s="17"/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71</v>
      </c>
      <c r="C61" s="17" t="s">
        <v>46</v>
      </c>
      <c r="D61" s="12">
        <v>2</v>
      </c>
      <c r="E61" s="17"/>
      <c r="F61" s="17"/>
      <c r="G61" s="22">
        <v>0</v>
      </c>
      <c r="H61" s="46">
        <f>ROUND(D61*ROUND(G61,2),2)</f>
        <v>0</v>
      </c>
    </row>
    <row r="62" spans="1:8" s="8" customFormat="1" x14ac:dyDescent="0.25">
      <c r="A62" s="50">
        <v>27</v>
      </c>
      <c r="B62" s="17" t="s">
        <v>72</v>
      </c>
      <c r="C62" s="17" t="s">
        <v>46</v>
      </c>
      <c r="D62" s="12">
        <v>2</v>
      </c>
      <c r="E62" s="17"/>
      <c r="F62" s="17"/>
      <c r="G62" s="22">
        <v>0</v>
      </c>
      <c r="H62" s="46">
        <f>ROUND(D62*ROUND(G62,2),2)</f>
        <v>0</v>
      </c>
    </row>
    <row r="63" spans="1:8" s="8" customFormat="1" x14ac:dyDescent="0.25">
      <c r="A63" s="50">
        <v>28</v>
      </c>
      <c r="B63" s="17" t="s">
        <v>73</v>
      </c>
      <c r="C63" s="17" t="s">
        <v>46</v>
      </c>
      <c r="D63" s="12">
        <v>6</v>
      </c>
      <c r="E63" s="17"/>
      <c r="F63" s="17"/>
      <c r="G63" s="22">
        <v>0</v>
      </c>
      <c r="H63" s="46">
        <f>ROUND(D63*ROUND(G63,2),2)</f>
        <v>0</v>
      </c>
    </row>
    <row r="64" spans="1:8" s="8" customFormat="1" x14ac:dyDescent="0.25">
      <c r="A64" s="50">
        <v>29</v>
      </c>
      <c r="B64" s="17" t="s">
        <v>74</v>
      </c>
      <c r="C64" s="17" t="s">
        <v>46</v>
      </c>
      <c r="D64" s="12">
        <v>8</v>
      </c>
      <c r="E64" s="17"/>
      <c r="F64" s="17"/>
      <c r="G64" s="22">
        <v>0</v>
      </c>
      <c r="H64" s="46">
        <f>ROUND(D64*ROUND(G64,2),2)</f>
        <v>0</v>
      </c>
    </row>
    <row r="65" spans="1:8" s="8" customFormat="1" x14ac:dyDescent="0.25">
      <c r="A65" s="50">
        <v>30</v>
      </c>
      <c r="B65" s="17" t="s">
        <v>75</v>
      </c>
      <c r="C65" s="17" t="s">
        <v>46</v>
      </c>
      <c r="D65" s="12">
        <v>6</v>
      </c>
      <c r="E65" s="17"/>
      <c r="F65" s="17"/>
      <c r="G65" s="22">
        <v>0</v>
      </c>
      <c r="H65" s="46">
        <f>ROUND(D65*ROUND(G65,2),2)</f>
        <v>0</v>
      </c>
    </row>
    <row r="66" spans="1:8" s="8" customFormat="1" x14ac:dyDescent="0.25">
      <c r="A66" s="50">
        <v>31</v>
      </c>
      <c r="B66" s="17" t="s">
        <v>76</v>
      </c>
      <c r="C66" s="17" t="s">
        <v>46</v>
      </c>
      <c r="D66" s="12">
        <v>6</v>
      </c>
      <c r="E66" s="17"/>
      <c r="F66" s="17"/>
      <c r="G66" s="22">
        <v>0</v>
      </c>
      <c r="H66" s="46">
        <f>ROUND(D66*ROUND(G66,2),2)</f>
        <v>0</v>
      </c>
    </row>
    <row r="67" spans="1:8" s="8" customFormat="1" x14ac:dyDescent="0.25">
      <c r="A67" s="50">
        <v>32</v>
      </c>
      <c r="B67" s="17" t="s">
        <v>77</v>
      </c>
      <c r="C67" s="17" t="s">
        <v>46</v>
      </c>
      <c r="D67" s="12">
        <v>4</v>
      </c>
      <c r="E67" s="17"/>
      <c r="F67" s="17"/>
      <c r="G67" s="22">
        <v>0</v>
      </c>
      <c r="H67" s="46">
        <f>ROUND(D67*ROUND(G67,2),2)</f>
        <v>0</v>
      </c>
    </row>
    <row r="68" spans="1:8" s="8" customFormat="1" x14ac:dyDescent="0.25">
      <c r="A68" s="50">
        <v>33</v>
      </c>
      <c r="B68" s="17" t="s">
        <v>78</v>
      </c>
      <c r="C68" s="17" t="s">
        <v>46</v>
      </c>
      <c r="D68" s="12">
        <v>1</v>
      </c>
      <c r="E68" s="17"/>
      <c r="F68" s="17"/>
      <c r="G68" s="22">
        <v>0</v>
      </c>
      <c r="H68" s="46">
        <f>ROUND(D68*ROUND(G68,2),2)</f>
        <v>0</v>
      </c>
    </row>
    <row r="69" spans="1:8" s="8" customFormat="1" x14ac:dyDescent="0.25">
      <c r="A69" s="50">
        <v>34</v>
      </c>
      <c r="B69" s="17" t="s">
        <v>79</v>
      </c>
      <c r="C69" s="17" t="s">
        <v>46</v>
      </c>
      <c r="D69" s="12">
        <v>10</v>
      </c>
      <c r="E69" s="17"/>
      <c r="F69" s="17"/>
      <c r="G69" s="22">
        <v>0</v>
      </c>
      <c r="H69" s="46">
        <f>ROUND(D69*ROUND(G69,2),2)</f>
        <v>0</v>
      </c>
    </row>
    <row r="70" spans="1:8" s="8" customFormat="1" x14ac:dyDescent="0.25">
      <c r="A70" s="50">
        <v>35</v>
      </c>
      <c r="B70" s="17" t="s">
        <v>80</v>
      </c>
      <c r="C70" s="17" t="s">
        <v>46</v>
      </c>
      <c r="D70" s="12">
        <v>1</v>
      </c>
      <c r="E70" s="17"/>
      <c r="F70" s="17"/>
      <c r="G70" s="22">
        <v>0</v>
      </c>
      <c r="H70" s="46">
        <f>ROUND(D70*ROUND(G70,2),2)</f>
        <v>0</v>
      </c>
    </row>
    <row r="71" spans="1:8" s="8" customFormat="1" x14ac:dyDescent="0.25">
      <c r="A71" s="50">
        <v>36</v>
      </c>
      <c r="B71" s="17" t="s">
        <v>81</v>
      </c>
      <c r="C71" s="17" t="s">
        <v>46</v>
      </c>
      <c r="D71" s="12">
        <v>1</v>
      </c>
      <c r="E71" s="17"/>
      <c r="F71" s="17"/>
      <c r="G71" s="22">
        <v>0</v>
      </c>
      <c r="H71" s="46">
        <f>ROUND(D71*ROUND(G71,2),2)</f>
        <v>0</v>
      </c>
    </row>
    <row r="72" spans="1:8" s="8" customFormat="1" x14ac:dyDescent="0.25">
      <c r="A72" s="50">
        <v>37</v>
      </c>
      <c r="B72" s="17" t="s">
        <v>82</v>
      </c>
      <c r="C72" s="17" t="s">
        <v>46</v>
      </c>
      <c r="D72" s="12">
        <v>2</v>
      </c>
      <c r="E72" s="17"/>
      <c r="F72" s="17"/>
      <c r="G72" s="22">
        <v>0</v>
      </c>
      <c r="H72" s="46">
        <f>ROUND(D72*ROUND(G72,2),2)</f>
        <v>0</v>
      </c>
    </row>
    <row r="73" spans="1:8" s="8" customFormat="1" x14ac:dyDescent="0.25">
      <c r="A73" s="50">
        <v>38</v>
      </c>
      <c r="B73" s="17" t="s">
        <v>83</v>
      </c>
      <c r="C73" s="17" t="s">
        <v>46</v>
      </c>
      <c r="D73" s="12">
        <v>2</v>
      </c>
      <c r="E73" s="17"/>
      <c r="F73" s="17"/>
      <c r="G73" s="22">
        <v>0</v>
      </c>
      <c r="H73" s="46">
        <f>ROUND(D73*ROUND(G73,2),2)</f>
        <v>0</v>
      </c>
    </row>
    <row r="74" spans="1:8" s="8" customFormat="1" x14ac:dyDescent="0.25">
      <c r="A74" s="50">
        <v>39</v>
      </c>
      <c r="B74" s="17" t="s">
        <v>84</v>
      </c>
      <c r="C74" s="17" t="s">
        <v>46</v>
      </c>
      <c r="D74" s="12">
        <v>3</v>
      </c>
      <c r="E74" s="17"/>
      <c r="F74" s="17"/>
      <c r="G74" s="22">
        <v>0</v>
      </c>
      <c r="H74" s="46">
        <f>ROUND(D74*ROUND(G74,2),2)</f>
        <v>0</v>
      </c>
    </row>
    <row r="75" spans="1:8" s="8" customFormat="1" x14ac:dyDescent="0.25">
      <c r="A75" s="50">
        <v>40</v>
      </c>
      <c r="B75" s="17" t="s">
        <v>85</v>
      </c>
      <c r="C75" s="17" t="s">
        <v>46</v>
      </c>
      <c r="D75" s="12">
        <v>1</v>
      </c>
      <c r="E75" s="17"/>
      <c r="F75" s="17"/>
      <c r="G75" s="22">
        <v>0</v>
      </c>
      <c r="H75" s="46">
        <f>ROUND(D75*ROUND(G75,2),2)</f>
        <v>0</v>
      </c>
    </row>
    <row r="76" spans="1:8" s="8" customFormat="1" x14ac:dyDescent="0.25">
      <c r="A76" s="50">
        <v>41</v>
      </c>
      <c r="B76" s="17" t="s">
        <v>86</v>
      </c>
      <c r="C76" s="17" t="s">
        <v>46</v>
      </c>
      <c r="D76" s="12">
        <v>1</v>
      </c>
      <c r="E76" s="17"/>
      <c r="F76" s="17"/>
      <c r="G76" s="22">
        <v>0</v>
      </c>
      <c r="H76" s="46">
        <f>ROUND(D76*ROUND(G76,2),2)</f>
        <v>0</v>
      </c>
    </row>
    <row r="77" spans="1:8" x14ac:dyDescent="0.25">
      <c r="A77" s="54"/>
      <c r="B77" s="4" t="s">
        <v>87</v>
      </c>
      <c r="C77" s="23"/>
      <c r="D77" s="5" t="s">
        <v>88</v>
      </c>
      <c r="E77" s="23"/>
      <c r="F77" s="23"/>
      <c r="G77" s="23"/>
      <c r="H77" s="47">
        <f>SUM(H36:H76)</f>
        <v>0</v>
      </c>
    </row>
    <row r="78" spans="1:8" x14ac:dyDescent="0.25">
      <c r="A78" s="54"/>
      <c r="B78" s="4" t="s">
        <v>89</v>
      </c>
      <c r="C78" s="23"/>
      <c r="D78" s="23"/>
      <c r="E78" s="23"/>
      <c r="F78" s="23"/>
      <c r="G78" s="23"/>
      <c r="H78" s="47">
        <f>H77*0.18</f>
        <v>0</v>
      </c>
    </row>
    <row r="79" spans="1:8" ht="15.75" thickBot="1" x14ac:dyDescent="0.3">
      <c r="A79" s="55"/>
      <c r="B79" s="31" t="s">
        <v>90</v>
      </c>
      <c r="C79" s="30"/>
      <c r="D79" s="30"/>
      <c r="E79" s="30"/>
      <c r="F79" s="30"/>
      <c r="G79" s="30"/>
      <c r="H79" s="48">
        <f>SUM(H77:H78)</f>
        <v>0</v>
      </c>
    </row>
    <row r="80" spans="1:8" ht="39.950000000000003" customHeight="1" x14ac:dyDescent="0.25">
      <c r="B80" s="24" t="s">
        <v>91</v>
      </c>
      <c r="C80" s="25"/>
      <c r="D80" s="25"/>
      <c r="E80" s="25"/>
      <c r="F80" s="25"/>
      <c r="G80" s="25"/>
      <c r="H80" s="25"/>
    </row>
    <row r="81" spans="2:8" ht="20.100000000000001" customHeight="1" x14ac:dyDescent="0.25">
      <c r="B81" s="27" t="s">
        <v>92</v>
      </c>
      <c r="C81" s="3"/>
      <c r="D81" s="3"/>
      <c r="E81" s="3"/>
      <c r="F81" s="3"/>
      <c r="G81" s="3"/>
      <c r="H81" s="3"/>
    </row>
    <row r="82" spans="2:8" x14ac:dyDescent="0.25">
      <c r="B82" s="1" t="s">
        <v>93</v>
      </c>
      <c r="C82" s="2"/>
      <c r="D82" s="2"/>
      <c r="E82" s="2"/>
      <c r="F82" s="2"/>
      <c r="G82" s="2"/>
      <c r="H82" s="2"/>
    </row>
    <row r="83" spans="2:8" x14ac:dyDescent="0.25">
      <c r="B83" s="26" t="s">
        <v>94</v>
      </c>
      <c r="C83" s="2"/>
      <c r="D83" s="2"/>
      <c r="E83" s="2"/>
      <c r="F83" s="2"/>
      <c r="G83" s="2"/>
      <c r="H83" s="2"/>
    </row>
    <row r="84" spans="2:8" x14ac:dyDescent="0.25">
      <c r="B84" s="26" t="s">
        <v>95</v>
      </c>
      <c r="C84" s="2"/>
      <c r="D84" s="2"/>
      <c r="E84" s="2"/>
      <c r="F84" s="2"/>
      <c r="G84" s="2"/>
      <c r="H84" s="2"/>
    </row>
    <row r="86" spans="2:8" s="8" customFormat="1" x14ac:dyDescent="0.25">
      <c r="B86" s="28" t="s">
        <v>96</v>
      </c>
      <c r="D86" s="28" t="s">
        <v>97</v>
      </c>
      <c r="H86" s="28" t="s">
        <v>98</v>
      </c>
    </row>
    <row r="88" spans="2:8" x14ac:dyDescent="0.25">
      <c r="B88" s="29" t="s">
        <v>99</v>
      </c>
    </row>
  </sheetData>
  <mergeCells count="67">
    <mergeCell ref="B80:H80"/>
    <mergeCell ref="B81:H81"/>
    <mergeCell ref="B82:H82"/>
    <mergeCell ref="B83:H83"/>
    <mergeCell ref="B84:H8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2015-10-06T11:05:48Z</dcterms:created>
  <dcterms:modified xsi:type="dcterms:W3CDTF">2015-10-06T11:06:57Z</dcterms:modified>
</cp:coreProperties>
</file>